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nszék\Tibi\Angol_koop\"/>
    </mc:Choice>
  </mc:AlternateContent>
  <xr:revisionPtr revIDLastSave="0" documentId="13_ncr:1_{6CA4C42C-5B25-46E2-85B6-9FA4EC40B9CF}" xr6:coauthVersionLast="47" xr6:coauthVersionMax="47" xr10:uidLastSave="{00000000-0000-0000-0000-000000000000}"/>
  <bookViews>
    <workbookView xWindow="-108" yWindow="-108" windowWidth="23256" windowHeight="12576" xr2:uid="{0867239E-76F3-4137-A514-0717B7ECECED}"/>
  </bookViews>
  <sheets>
    <sheet name="SLCO5A_cut" sheetId="1" r:id="rId1"/>
    <sheet name="RYR2_cu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E6" i="1" s="1"/>
  <c r="D10" i="1"/>
  <c r="E10" i="1" s="1"/>
  <c r="D14" i="1"/>
  <c r="E14" i="1" s="1"/>
  <c r="C17" i="4"/>
  <c r="C16" i="4"/>
  <c r="C15" i="4"/>
  <c r="C14" i="4"/>
  <c r="C13" i="4"/>
  <c r="C12" i="4"/>
  <c r="C11" i="4"/>
  <c r="C10" i="4"/>
  <c r="C9" i="4"/>
  <c r="C8" i="4"/>
  <c r="C7" i="4"/>
  <c r="C6" i="4"/>
  <c r="F8" i="4" s="1"/>
  <c r="G8" i="4" s="1"/>
  <c r="C5" i="4"/>
  <c r="C4" i="4"/>
  <c r="C3" i="4"/>
  <c r="C2" i="4"/>
  <c r="C3" i="1"/>
  <c r="D3" i="1" s="1"/>
  <c r="E3" i="1" s="1"/>
  <c r="C4" i="1"/>
  <c r="D4" i="1" s="1"/>
  <c r="E4" i="1" s="1"/>
  <c r="C5" i="1"/>
  <c r="D5" i="1" s="1"/>
  <c r="E5" i="1" s="1"/>
  <c r="C6" i="1"/>
  <c r="C7" i="1"/>
  <c r="F7" i="1" s="1"/>
  <c r="G7" i="1" s="1"/>
  <c r="C8" i="1"/>
  <c r="F8" i="1" s="1"/>
  <c r="G8" i="1" s="1"/>
  <c r="C9" i="1"/>
  <c r="D9" i="1" s="1"/>
  <c r="E9" i="1" s="1"/>
  <c r="C10" i="1"/>
  <c r="C11" i="1"/>
  <c r="D11" i="1" s="1"/>
  <c r="E11" i="1" s="1"/>
  <c r="C12" i="1"/>
  <c r="C13" i="1"/>
  <c r="C14" i="1"/>
  <c r="C15" i="1"/>
  <c r="D15" i="1" s="1"/>
  <c r="E15" i="1" s="1"/>
  <c r="C16" i="1"/>
  <c r="D16" i="1" s="1"/>
  <c r="E16" i="1" s="1"/>
  <c r="C17" i="1"/>
  <c r="D17" i="1" s="1"/>
  <c r="E17" i="1" s="1"/>
  <c r="C2" i="1"/>
  <c r="D2" i="1" s="1"/>
  <c r="E2" i="1" s="1"/>
  <c r="D13" i="1" l="1"/>
  <c r="E13" i="1" s="1"/>
  <c r="D12" i="1"/>
  <c r="E12" i="1" s="1"/>
  <c r="D8" i="1"/>
  <c r="E8" i="1" s="1"/>
  <c r="D7" i="1"/>
  <c r="E7" i="1" s="1"/>
  <c r="D11" i="4"/>
  <c r="F6" i="4"/>
  <c r="G6" i="4" s="1"/>
  <c r="D16" i="4"/>
  <c r="D7" i="4"/>
  <c r="E7" i="4" s="1"/>
  <c r="D12" i="4"/>
  <c r="D13" i="4"/>
  <c r="E13" i="4" s="1"/>
  <c r="F4" i="4"/>
  <c r="G4" i="4" s="1"/>
  <c r="D9" i="4"/>
  <c r="E9" i="4" s="1"/>
  <c r="D15" i="4"/>
  <c r="E15" i="4" s="1"/>
  <c r="D5" i="4"/>
  <c r="E5" i="4" s="1"/>
  <c r="F9" i="4"/>
  <c r="G9" i="4" s="1"/>
  <c r="D8" i="4"/>
  <c r="E8" i="4" s="1"/>
  <c r="D10" i="4"/>
  <c r="F11" i="4" s="1"/>
  <c r="G11" i="4" s="1"/>
  <c r="D17" i="4"/>
  <c r="E17" i="4" s="1"/>
  <c r="F12" i="4"/>
  <c r="G12" i="4" s="1"/>
  <c r="E12" i="4"/>
  <c r="E11" i="4"/>
  <c r="E16" i="4"/>
  <c r="F5" i="4"/>
  <c r="G5" i="4" s="1"/>
  <c r="F2" i="4"/>
  <c r="G2" i="4" s="1"/>
  <c r="F7" i="4"/>
  <c r="G7" i="4" s="1"/>
  <c r="F3" i="4"/>
  <c r="G3" i="4" s="1"/>
  <c r="D2" i="4"/>
  <c r="E2" i="4" s="1"/>
  <c r="D4" i="4"/>
  <c r="E4" i="4" s="1"/>
  <c r="D6" i="4"/>
  <c r="E6" i="4" s="1"/>
  <c r="D14" i="4"/>
  <c r="F15" i="4" s="1"/>
  <c r="G15" i="4" s="1"/>
  <c r="D3" i="4"/>
  <c r="E3" i="4" s="1"/>
  <c r="F9" i="1"/>
  <c r="G9" i="1" s="1"/>
  <c r="F5" i="1"/>
  <c r="G5" i="1" s="1"/>
  <c r="F4" i="1"/>
  <c r="G4" i="1" s="1"/>
  <c r="F3" i="1"/>
  <c r="G3" i="1" s="1"/>
  <c r="F2" i="1"/>
  <c r="G2" i="1" s="1"/>
  <c r="F6" i="1"/>
  <c r="G6" i="1" s="1"/>
  <c r="E10" i="4" l="1"/>
  <c r="F10" i="4"/>
  <c r="G10" i="4" s="1"/>
  <c r="F13" i="4"/>
  <c r="G13" i="4" s="1"/>
  <c r="F16" i="4"/>
  <c r="G16" i="4" s="1"/>
  <c r="F17" i="4"/>
  <c r="G17" i="4" s="1"/>
  <c r="E14" i="4"/>
  <c r="F14" i="4"/>
  <c r="G14" i="4" s="1"/>
  <c r="F12" i="1"/>
  <c r="G12" i="1" s="1"/>
  <c r="F13" i="1"/>
  <c r="G13" i="1" s="1"/>
  <c r="F15" i="1"/>
  <c r="G15" i="1" s="1"/>
  <c r="F17" i="1"/>
  <c r="G17" i="1" s="1"/>
  <c r="F11" i="1"/>
  <c r="G11" i="1" s="1"/>
  <c r="F14" i="1"/>
  <c r="G14" i="1" s="1"/>
  <c r="F16" i="1"/>
  <c r="G16" i="1" s="1"/>
  <c r="F10" i="1"/>
  <c r="G10" i="1" s="1"/>
</calcChain>
</file>

<file path=xl/sharedStrings.xml><?xml version="1.0" encoding="utf-8"?>
<sst xmlns="http://schemas.openxmlformats.org/spreadsheetml/2006/main" count="84" uniqueCount="56">
  <si>
    <t>Ct</t>
  </si>
  <si>
    <t>dCt</t>
  </si>
  <si>
    <t>ddCt</t>
  </si>
  <si>
    <t>Exp</t>
  </si>
  <si>
    <t>NT</t>
  </si>
  <si>
    <t>2h</t>
  </si>
  <si>
    <t>4h</t>
  </si>
  <si>
    <t>8h</t>
  </si>
  <si>
    <t>SLCO5A1_cut_siSCR_empty_NT</t>
  </si>
  <si>
    <t>SLCO5A1_cut_siSCR_empty_2h</t>
  </si>
  <si>
    <t>SLCO5A1_cut_siSCR_empty_4h</t>
  </si>
  <si>
    <t>SLCO5A1_cut_siSCR_empty_8h</t>
  </si>
  <si>
    <t>SLCO5A1_cut_siCDKL5_empty_NT</t>
  </si>
  <si>
    <t>SLCO5A1_cut_siCDKL5_empty_2h</t>
  </si>
  <si>
    <t>SLCO5A1_cut_siCDKL5_empty_4h</t>
  </si>
  <si>
    <t>SLCO5A1_cut_siCDKL5_empty_8h</t>
  </si>
  <si>
    <t>SLCO5A1_cut_siCDKL5_WT_NT</t>
  </si>
  <si>
    <t>SLCO5A1_cut_siCDKL5_WT_2h</t>
  </si>
  <si>
    <t>SLCO5A1_cut_siCDKL5_WT_4h</t>
  </si>
  <si>
    <t>SLCO5A1_cut_siCDKL5_WT_8h</t>
  </si>
  <si>
    <t>SLCO5A1_cut_siCDKL5_KD_NT</t>
  </si>
  <si>
    <t>SLCO5A1_cut_siCDKL5_KD_2h</t>
  </si>
  <si>
    <t>SLCO5A1_cut_siCDKL5_KD_4h</t>
  </si>
  <si>
    <t>SLCO5A1_cut_siCDKL5_KD_8h</t>
  </si>
  <si>
    <t>SLCO5A1_control_siSCR_empty_NT</t>
  </si>
  <si>
    <t>SLCO5A1_control_siSCR_empty_2h</t>
  </si>
  <si>
    <t>SLCO5A1_control_siSCR_empty_4h</t>
  </si>
  <si>
    <t>SLCO5A1_control_siSCR_empty_8h</t>
  </si>
  <si>
    <t>SLCO5A1_control_siCDKL5_empty_NT</t>
  </si>
  <si>
    <t>SLCO5A1_control_siCDKL5_empty_2h</t>
  </si>
  <si>
    <t>SLCO5A1_control_siCDKL5_empty_4h</t>
  </si>
  <si>
    <t>SLCO5A1_control_siCDKL5_empty_8h</t>
  </si>
  <si>
    <t>SLCO5A1_control_siCDKL5_WT_NT</t>
  </si>
  <si>
    <t>SLCO5A1_control_siCDKL5_WT_2h</t>
  </si>
  <si>
    <t>SLCO5A1_control_siCDKL5_WT_4h</t>
  </si>
  <si>
    <t>SLCO5A1_control_siCDKL5_WT_8h</t>
  </si>
  <si>
    <t>SLCO5A1_control_siCDKL5_KD_NT</t>
  </si>
  <si>
    <t>SLCO5A1_control_siCDKL5_KD_2h</t>
  </si>
  <si>
    <t>SLCO5A1_control_siCDKL5_KD_4h</t>
  </si>
  <si>
    <t>SLCO5A1_control_siCDKL5_KD_8h</t>
  </si>
  <si>
    <t>RYR2_cut_siSCR_empty_NT</t>
  </si>
  <si>
    <t>RYR2_cut_siSCR_empty_2h</t>
  </si>
  <si>
    <t>RYR2_cut_siSCR_empty_4h</t>
  </si>
  <si>
    <t>RYR2_cut_siSCR_empty_8h</t>
  </si>
  <si>
    <t>RYR2_cut_siCDKL5_empty_NT</t>
  </si>
  <si>
    <t>RYR2_cut_siCDKL5_empty_2h</t>
  </si>
  <si>
    <t>RYR2_cut_siCDKL5_empty_4h</t>
  </si>
  <si>
    <t>RYR2_cut_siCDKL5_empty_8h</t>
  </si>
  <si>
    <t>RYR2_cut_siCDKL5_WT_NT</t>
  </si>
  <si>
    <t>RYR2_cut_siCDKL5_WT_2h</t>
  </si>
  <si>
    <t>RYR2_cut_siCDKL5_WT_4h</t>
  </si>
  <si>
    <t>RYR2_cut_siCDKL5_WT_8h</t>
  </si>
  <si>
    <t>RYR2_cut_siCDKL5_KD_NT</t>
  </si>
  <si>
    <t>RYR2_cut_siCDKL5_KD_2h</t>
  </si>
  <si>
    <t>RYR2_cut_siCDKL5_KD_4h</t>
  </si>
  <si>
    <t>RYR2_cut_siCDKL5_KD_8h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</si>
</sst>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1st set</a:t>
            </a:r>
            <a:r>
              <a:rPr lang="hu-HU" baseline="0"/>
              <a:t> SLCO5A1 cutting efficiency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SLCO5A_cut!$E$2:$E$5</c:f>
              <c:numCache>
                <c:formatCode>General</c:formatCode>
                <c:ptCount val="4"/>
                <c:pt idx="0">
                  <c:v>1</c:v>
                </c:pt>
                <c:pt idx="1">
                  <c:v>0.56644194264789927</c:v>
                </c:pt>
                <c:pt idx="2">
                  <c:v>0.58236679323422746</c:v>
                </c:pt>
                <c:pt idx="3">
                  <c:v>0.84089641525371461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53-443B-B006-B47534B8C0F9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SLCO5A_cut!$E$6:$E$9</c:f>
              <c:numCache>
                <c:formatCode>General</c:formatCode>
                <c:ptCount val="4"/>
                <c:pt idx="0">
                  <c:v>0.96593632892484504</c:v>
                </c:pt>
                <c:pt idx="1">
                  <c:v>0.60290391384538</c:v>
                </c:pt>
                <c:pt idx="2">
                  <c:v>0.6241652744508045</c:v>
                </c:pt>
                <c:pt idx="3">
                  <c:v>0.90751915531716054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53-443B-B006-B47534B8C0F9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SLCO5A_cut!$E$10:$E$13</c:f>
              <c:numCache>
                <c:formatCode>General</c:formatCode>
                <c:ptCount val="4"/>
                <c:pt idx="0">
                  <c:v>0.88270299629065285</c:v>
                </c:pt>
                <c:pt idx="1">
                  <c:v>0.73204284797281116</c:v>
                </c:pt>
                <c:pt idx="2">
                  <c:v>0.57038185793421092</c:v>
                </c:pt>
                <c:pt idx="3">
                  <c:v>0.78458409789674999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53-443B-B006-B47534B8C0F9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SLCO5A_cut!$E$14:$E$17</c:f>
              <c:numCache>
                <c:formatCode>General</c:formatCode>
                <c:ptCount val="4"/>
                <c:pt idx="0">
                  <c:v>1.0139594797900289</c:v>
                </c:pt>
                <c:pt idx="1">
                  <c:v>0.70710678118654746</c:v>
                </c:pt>
                <c:pt idx="2">
                  <c:v>0.65519670192918034</c:v>
                </c:pt>
                <c:pt idx="3">
                  <c:v>0.78458409789674999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53-443B-B006-B47534B8C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9583"/>
        <c:axId val="1828866239"/>
      </c:barChart>
      <c:catAx>
        <c:axId val="182885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66239"/>
        <c:crosses val="autoZero"/>
        <c:auto val="1"/>
        <c:lblAlgn val="ctr"/>
        <c:lblOffset val="100"/>
        <c:noMultiLvlLbl val="0"/>
      </c:catAx>
      <c:valAx>
        <c:axId val="18288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1st set SLCO5A1 cutting efficiency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SLCO5A_cut!$G$2:$G$5</c:f>
              <c:numCache>
                <c:formatCode>General</c:formatCode>
                <c:ptCount val="4"/>
                <c:pt idx="0">
                  <c:v>1</c:v>
                </c:pt>
                <c:pt idx="1">
                  <c:v>0.56644194264789927</c:v>
                </c:pt>
                <c:pt idx="2">
                  <c:v>0.58236679323422746</c:v>
                </c:pt>
                <c:pt idx="3">
                  <c:v>0.84089641525371461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A2-4E68-9BA4-BA119000C86F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SLCO5A_cut!$G$6:$G$9</c:f>
              <c:numCache>
                <c:formatCode>General</c:formatCode>
                <c:ptCount val="4"/>
                <c:pt idx="0">
                  <c:v>1</c:v>
                </c:pt>
                <c:pt idx="1">
                  <c:v>0.62416527445080605</c:v>
                </c:pt>
                <c:pt idx="2">
                  <c:v>0.64617641531874503</c:v>
                </c:pt>
                <c:pt idx="3">
                  <c:v>0.93952274921401191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A2-4E68-9BA4-BA119000C86F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SLCO5A_cut!$G$10:$G$13</c:f>
              <c:numCache>
                <c:formatCode>General</c:formatCode>
                <c:ptCount val="4"/>
                <c:pt idx="0">
                  <c:v>1</c:v>
                </c:pt>
                <c:pt idx="1">
                  <c:v>0.82931954581444201</c:v>
                </c:pt>
                <c:pt idx="2">
                  <c:v>0.64617641531874659</c:v>
                </c:pt>
                <c:pt idx="3">
                  <c:v>0.88884268116657139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A2-4E68-9BA4-BA119000C86F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SLCO5A_cut!$G$14:$G$17</c:f>
              <c:numCache>
                <c:formatCode>General</c:formatCode>
                <c:ptCount val="4"/>
                <c:pt idx="0">
                  <c:v>1</c:v>
                </c:pt>
                <c:pt idx="1">
                  <c:v>0.69737183317520302</c:v>
                </c:pt>
                <c:pt idx="2">
                  <c:v>0.64617641531874503</c:v>
                </c:pt>
                <c:pt idx="3">
                  <c:v>0.77378249677119437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A2-4E68-9BA4-BA119000C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2095"/>
        <c:axId val="1828858751"/>
      </c:barChart>
      <c:catAx>
        <c:axId val="1828852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8751"/>
        <c:crosses val="autoZero"/>
        <c:auto val="1"/>
        <c:lblAlgn val="ctr"/>
        <c:lblOffset val="100"/>
        <c:noMultiLvlLbl val="0"/>
      </c:catAx>
      <c:valAx>
        <c:axId val="182885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2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1st set</a:t>
            </a:r>
            <a:r>
              <a:rPr lang="hu-HU" baseline="0"/>
              <a:t> RYR2 cutting efficiency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SLCO5A_cut!$E$2:$E$5</c:f>
              <c:numCache>
                <c:formatCode>General</c:formatCode>
                <c:ptCount val="4"/>
                <c:pt idx="0">
                  <c:v>1</c:v>
                </c:pt>
                <c:pt idx="1">
                  <c:v>0.56644194264789927</c:v>
                </c:pt>
                <c:pt idx="2">
                  <c:v>0.58236679323422746</c:v>
                </c:pt>
                <c:pt idx="3">
                  <c:v>0.84089641525371461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607-90AB-BD423E9833FD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SLCO5A_cut!$E$6:$E$9</c:f>
              <c:numCache>
                <c:formatCode>General</c:formatCode>
                <c:ptCount val="4"/>
                <c:pt idx="0">
                  <c:v>0.96593632892484504</c:v>
                </c:pt>
                <c:pt idx="1">
                  <c:v>0.60290391384538</c:v>
                </c:pt>
                <c:pt idx="2">
                  <c:v>0.6241652744508045</c:v>
                </c:pt>
                <c:pt idx="3">
                  <c:v>0.90751915531716054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607-90AB-BD423E9833FD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SLCO5A_cut!$E$10:$E$13</c:f>
              <c:numCache>
                <c:formatCode>General</c:formatCode>
                <c:ptCount val="4"/>
                <c:pt idx="0">
                  <c:v>0.88270299629065285</c:v>
                </c:pt>
                <c:pt idx="1">
                  <c:v>0.73204284797281116</c:v>
                </c:pt>
                <c:pt idx="2">
                  <c:v>0.57038185793421092</c:v>
                </c:pt>
                <c:pt idx="3">
                  <c:v>0.78458409789674999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607-90AB-BD423E9833FD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SLCO5A_cut!$E$14:$E$17</c:f>
              <c:numCache>
                <c:formatCode>General</c:formatCode>
                <c:ptCount val="4"/>
                <c:pt idx="0">
                  <c:v>1.0139594797900289</c:v>
                </c:pt>
                <c:pt idx="1">
                  <c:v>0.70710678118654746</c:v>
                </c:pt>
                <c:pt idx="2">
                  <c:v>0.65519670192918034</c:v>
                </c:pt>
                <c:pt idx="3">
                  <c:v>0.78458409789674999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607-90AB-BD423E983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9583"/>
        <c:axId val="1828866239"/>
      </c:barChart>
      <c:catAx>
        <c:axId val="182885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66239"/>
        <c:crosses val="autoZero"/>
        <c:auto val="1"/>
        <c:lblAlgn val="ctr"/>
        <c:lblOffset val="100"/>
        <c:noMultiLvlLbl val="0"/>
      </c:catAx>
      <c:valAx>
        <c:axId val="18288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1st set RYR2 cutting efficiency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SLCO5A_cut!$G$2:$G$5</c:f>
              <c:numCache>
                <c:formatCode>General</c:formatCode>
                <c:ptCount val="4"/>
                <c:pt idx="0">
                  <c:v>1</c:v>
                </c:pt>
                <c:pt idx="1">
                  <c:v>0.56644194264789927</c:v>
                </c:pt>
                <c:pt idx="2">
                  <c:v>0.58236679323422746</c:v>
                </c:pt>
                <c:pt idx="3">
                  <c:v>0.84089641525371461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D-48C5-B05F-B7259D6CEB78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SLCO5A_cut!$G$6:$G$9</c:f>
              <c:numCache>
                <c:formatCode>General</c:formatCode>
                <c:ptCount val="4"/>
                <c:pt idx="0">
                  <c:v>1</c:v>
                </c:pt>
                <c:pt idx="1">
                  <c:v>0.62416527445080605</c:v>
                </c:pt>
                <c:pt idx="2">
                  <c:v>0.64617641531874503</c:v>
                </c:pt>
                <c:pt idx="3">
                  <c:v>0.93952274921401191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4D-48C5-B05F-B7259D6CEB78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SLCO5A_cut!$G$10:$G$13</c:f>
              <c:numCache>
                <c:formatCode>General</c:formatCode>
                <c:ptCount val="4"/>
                <c:pt idx="0">
                  <c:v>1</c:v>
                </c:pt>
                <c:pt idx="1">
                  <c:v>0.82931954581444201</c:v>
                </c:pt>
                <c:pt idx="2">
                  <c:v>0.64617641531874659</c:v>
                </c:pt>
                <c:pt idx="3">
                  <c:v>0.88884268116657139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4D-48C5-B05F-B7259D6CEB78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SLCO5A_cut!$G$14:$G$17</c:f>
              <c:numCache>
                <c:formatCode>General</c:formatCode>
                <c:ptCount val="4"/>
                <c:pt idx="0">
                  <c:v>1</c:v>
                </c:pt>
                <c:pt idx="1">
                  <c:v>0.69737183317520302</c:v>
                </c:pt>
                <c:pt idx="2">
                  <c:v>0.64617641531874503</c:v>
                </c:pt>
                <c:pt idx="3">
                  <c:v>0.77378249677119437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4D-48C5-B05F-B7259D6CE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2095"/>
        <c:axId val="1828858751"/>
      </c:barChart>
      <c:catAx>
        <c:axId val="1828852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8751"/>
        <c:crosses val="autoZero"/>
        <c:auto val="1"/>
        <c:lblAlgn val="ctr"/>
        <c:lblOffset val="100"/>
        <c:noMultiLvlLbl val="0"/>
      </c:catAx>
      <c:valAx>
        <c:axId val="182885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8852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156210</xdr:rowOff>
    </xdr:from>
    <xdr:to>
      <xdr:col>15</xdr:col>
      <xdr:colOff>342900</xdr:colOff>
      <xdr:row>16</xdr:row>
      <xdr:rowOff>156210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11132F4-F023-4972-99D5-7A762318B8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17</xdr:row>
      <xdr:rowOff>163830</xdr:rowOff>
    </xdr:from>
    <xdr:to>
      <xdr:col>15</xdr:col>
      <xdr:colOff>365760</xdr:colOff>
      <xdr:row>32</xdr:row>
      <xdr:rowOff>163830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D5FDAF2-D341-4BE1-91F8-BBD7ADB480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156210</xdr:rowOff>
    </xdr:from>
    <xdr:to>
      <xdr:col>15</xdr:col>
      <xdr:colOff>342900</xdr:colOff>
      <xdr:row>16</xdr:row>
      <xdr:rowOff>156210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BDFBCA8-44CD-4CAA-8016-32AF7CCCE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17</xdr:row>
      <xdr:rowOff>163830</xdr:rowOff>
    </xdr:from>
    <xdr:to>
      <xdr:col>15</xdr:col>
      <xdr:colOff>365760</xdr:colOff>
      <xdr:row>32</xdr:row>
      <xdr:rowOff>163830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DE49605-49B6-4172-B4CA-A6B843C16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CC04-3D9A-4206-BBC8-28D5D45692D0}">
  <dimension ref="A1:H34"/>
  <sheetViews>
    <sheetView tabSelected="1" workbookViewId="0">
      <selection activeCell="F22" sqref="F22"/>
    </sheetView>
  </sheetViews>
  <sheetFormatPr defaultRowHeight="14.4" x14ac:dyDescent="0.3"/>
  <cols>
    <col min="1" max="1" width="42" customWidth="1"/>
  </cols>
  <sheetData>
    <row r="1" spans="1:8" x14ac:dyDescent="0.3">
      <c r="B1" t="s">
        <v>0</v>
      </c>
      <c r="C1" t="s">
        <v>1</v>
      </c>
      <c r="D1" t="s">
        <v>2</v>
      </c>
      <c r="E1" t="s">
        <v>3</v>
      </c>
      <c r="F1" t="s">
        <v>2</v>
      </c>
      <c r="G1" s="1" t="s">
        <v>3</v>
      </c>
      <c r="H1" t="s">
        <v>4</v>
      </c>
    </row>
    <row r="2" spans="1:8" x14ac:dyDescent="0.3">
      <c r="A2" t="s">
        <v>8</v>
      </c>
      <c r="B2">
        <v>16.11</v>
      </c>
      <c r="C2">
        <f>B2-B19</f>
        <v>-4.7600000000000016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  <c r="H2" t="s">
        <v>5</v>
      </c>
    </row>
    <row r="3" spans="1:8" x14ac:dyDescent="0.3">
      <c r="A3" t="s">
        <v>9</v>
      </c>
      <c r="B3">
        <v>16.739999999999998</v>
      </c>
      <c r="C3">
        <f t="shared" ref="C3:C17" si="1">B3-B20</f>
        <v>-3.9400000000000013</v>
      </c>
      <c r="D3">
        <f t="shared" si="0"/>
        <v>0.82000000000000028</v>
      </c>
      <c r="E3">
        <f t="shared" ref="E3:E17" si="2">POWER(2,-D3)</f>
        <v>0.56644194264789927</v>
      </c>
      <c r="F3">
        <f>C3-$C$2</f>
        <v>0.82000000000000028</v>
      </c>
      <c r="G3" s="1">
        <f t="shared" ref="G3:G17" si="3">POWER(2,-F3)</f>
        <v>0.56644194264789927</v>
      </c>
      <c r="H3" t="s">
        <v>6</v>
      </c>
    </row>
    <row r="4" spans="1:8" x14ac:dyDescent="0.3">
      <c r="A4" t="s">
        <v>10</v>
      </c>
      <c r="B4">
        <v>16.86</v>
      </c>
      <c r="C4">
        <f t="shared" si="1"/>
        <v>-3.9800000000000004</v>
      </c>
      <c r="D4">
        <f t="shared" si="0"/>
        <v>0.78000000000000114</v>
      </c>
      <c r="E4">
        <f t="shared" si="2"/>
        <v>0.58236679323422746</v>
      </c>
      <c r="F4">
        <f>C4-$C$2</f>
        <v>0.78000000000000114</v>
      </c>
      <c r="G4" s="1">
        <f t="shared" si="3"/>
        <v>0.58236679323422746</v>
      </c>
      <c r="H4" t="s">
        <v>7</v>
      </c>
    </row>
    <row r="5" spans="1:8" x14ac:dyDescent="0.3">
      <c r="A5" t="s">
        <v>11</v>
      </c>
      <c r="B5">
        <v>16.149999999999999</v>
      </c>
      <c r="C5">
        <f t="shared" si="1"/>
        <v>-4.5100000000000016</v>
      </c>
      <c r="D5">
        <f t="shared" si="0"/>
        <v>0.25</v>
      </c>
      <c r="E5">
        <f t="shared" si="2"/>
        <v>0.84089641525371461</v>
      </c>
      <c r="F5">
        <f>C5-$C$2</f>
        <v>0.25</v>
      </c>
      <c r="G5" s="1">
        <f t="shared" si="3"/>
        <v>0.84089641525371461</v>
      </c>
    </row>
    <row r="6" spans="1:8" x14ac:dyDescent="0.3">
      <c r="A6" t="s">
        <v>12</v>
      </c>
      <c r="B6">
        <v>16.21</v>
      </c>
      <c r="C6">
        <f t="shared" si="1"/>
        <v>-4.7100000000000009</v>
      </c>
      <c r="D6">
        <f t="shared" si="0"/>
        <v>5.0000000000000711E-2</v>
      </c>
      <c r="E6">
        <f t="shared" si="2"/>
        <v>0.96593632892484504</v>
      </c>
      <c r="F6">
        <f>C6-$C$6</f>
        <v>0</v>
      </c>
      <c r="G6" s="1">
        <f t="shared" si="3"/>
        <v>1</v>
      </c>
    </row>
    <row r="7" spans="1:8" x14ac:dyDescent="0.3">
      <c r="A7" t="s">
        <v>13</v>
      </c>
      <c r="B7">
        <v>16.989999999999998</v>
      </c>
      <c r="C7">
        <f t="shared" si="1"/>
        <v>-4.0300000000000011</v>
      </c>
      <c r="D7">
        <f t="shared" si="0"/>
        <v>0.73000000000000043</v>
      </c>
      <c r="E7">
        <f t="shared" si="2"/>
        <v>0.60290391384538</v>
      </c>
      <c r="F7">
        <f>C7-$C$6</f>
        <v>0.67999999999999972</v>
      </c>
      <c r="G7" s="1">
        <f t="shared" si="3"/>
        <v>0.62416527445080605</v>
      </c>
    </row>
    <row r="8" spans="1:8" x14ac:dyDescent="0.3">
      <c r="A8" t="s">
        <v>14</v>
      </c>
      <c r="B8">
        <v>17.07</v>
      </c>
      <c r="C8">
        <f t="shared" si="1"/>
        <v>-4.0799999999999983</v>
      </c>
      <c r="D8">
        <f t="shared" si="0"/>
        <v>0.68000000000000327</v>
      </c>
      <c r="E8">
        <f t="shared" si="2"/>
        <v>0.6241652744508045</v>
      </c>
      <c r="F8">
        <f>C8-$C$6</f>
        <v>0.63000000000000256</v>
      </c>
      <c r="G8" s="1">
        <f t="shared" si="3"/>
        <v>0.64617641531874503</v>
      </c>
    </row>
    <row r="9" spans="1:8" x14ac:dyDescent="0.3">
      <c r="A9" t="s">
        <v>15</v>
      </c>
      <c r="B9">
        <v>16.79</v>
      </c>
      <c r="C9">
        <f t="shared" si="1"/>
        <v>-4.620000000000001</v>
      </c>
      <c r="D9">
        <f t="shared" si="0"/>
        <v>0.14000000000000057</v>
      </c>
      <c r="E9">
        <f t="shared" si="2"/>
        <v>0.90751915531716054</v>
      </c>
      <c r="F9">
        <f>C9-$C$6</f>
        <v>8.9999999999999858E-2</v>
      </c>
      <c r="G9" s="1">
        <f t="shared" si="3"/>
        <v>0.93952274921401191</v>
      </c>
    </row>
    <row r="10" spans="1:8" x14ac:dyDescent="0.3">
      <c r="A10" t="s">
        <v>16</v>
      </c>
      <c r="B10">
        <v>16.3</v>
      </c>
      <c r="C10">
        <f t="shared" si="1"/>
        <v>-4.5799999999999983</v>
      </c>
      <c r="D10">
        <f t="shared" si="0"/>
        <v>0.18000000000000327</v>
      </c>
      <c r="E10">
        <f t="shared" si="2"/>
        <v>0.88270299629065285</v>
      </c>
      <c r="F10">
        <f>D10-$D$10</f>
        <v>0</v>
      </c>
      <c r="G10" s="1">
        <f t="shared" si="3"/>
        <v>1</v>
      </c>
    </row>
    <row r="11" spans="1:8" x14ac:dyDescent="0.3">
      <c r="A11" t="s">
        <v>17</v>
      </c>
      <c r="B11">
        <v>16.46</v>
      </c>
      <c r="C11">
        <f t="shared" si="1"/>
        <v>-4.3099999999999987</v>
      </c>
      <c r="D11">
        <f t="shared" si="0"/>
        <v>0.45000000000000284</v>
      </c>
      <c r="E11">
        <f t="shared" si="2"/>
        <v>0.73204284797281116</v>
      </c>
      <c r="F11">
        <f>D11-$D$10</f>
        <v>0.26999999999999957</v>
      </c>
      <c r="G11" s="1">
        <f t="shared" si="3"/>
        <v>0.82931954581444201</v>
      </c>
    </row>
    <row r="12" spans="1:8" x14ac:dyDescent="0.3">
      <c r="A12" t="s">
        <v>18</v>
      </c>
      <c r="B12">
        <v>16.59</v>
      </c>
      <c r="C12">
        <f t="shared" si="1"/>
        <v>-3.9499999999999993</v>
      </c>
      <c r="D12">
        <f t="shared" si="0"/>
        <v>0.81000000000000227</v>
      </c>
      <c r="E12">
        <f t="shared" si="2"/>
        <v>0.57038185793421092</v>
      </c>
      <c r="F12">
        <f>D12-$D$10</f>
        <v>0.62999999999999901</v>
      </c>
      <c r="G12" s="1">
        <f t="shared" si="3"/>
        <v>0.64617641531874659</v>
      </c>
    </row>
    <row r="13" spans="1:8" x14ac:dyDescent="0.3">
      <c r="A13" t="s">
        <v>19</v>
      </c>
      <c r="B13">
        <v>16.45</v>
      </c>
      <c r="C13">
        <f t="shared" si="1"/>
        <v>-4.41</v>
      </c>
      <c r="D13">
        <f t="shared" si="0"/>
        <v>0.35000000000000142</v>
      </c>
      <c r="E13">
        <f t="shared" si="2"/>
        <v>0.78458409789674999</v>
      </c>
      <c r="F13">
        <f>D13-$D$10</f>
        <v>0.16999999999999815</v>
      </c>
      <c r="G13" s="1">
        <f t="shared" si="3"/>
        <v>0.88884268116657139</v>
      </c>
    </row>
    <row r="14" spans="1:8" x14ac:dyDescent="0.3">
      <c r="A14" t="s">
        <v>20</v>
      </c>
      <c r="B14">
        <v>15.79</v>
      </c>
      <c r="C14">
        <f t="shared" si="1"/>
        <v>-4.7800000000000011</v>
      </c>
      <c r="D14">
        <f t="shared" si="0"/>
        <v>-1.9999999999999574E-2</v>
      </c>
      <c r="E14">
        <f t="shared" si="2"/>
        <v>1.0139594797900289</v>
      </c>
      <c r="F14">
        <f>D14-$D$14</f>
        <v>0</v>
      </c>
      <c r="G14" s="1">
        <f t="shared" si="3"/>
        <v>1</v>
      </c>
    </row>
    <row r="15" spans="1:8" x14ac:dyDescent="0.3">
      <c r="A15" t="s">
        <v>21</v>
      </c>
      <c r="B15">
        <v>16.29</v>
      </c>
      <c r="C15">
        <f t="shared" si="1"/>
        <v>-4.2600000000000016</v>
      </c>
      <c r="D15">
        <f t="shared" si="0"/>
        <v>0.5</v>
      </c>
      <c r="E15">
        <f t="shared" si="2"/>
        <v>0.70710678118654746</v>
      </c>
      <c r="F15">
        <f>D15-$D$14</f>
        <v>0.51999999999999957</v>
      </c>
      <c r="G15" s="1">
        <f t="shared" si="3"/>
        <v>0.69737183317520302</v>
      </c>
    </row>
    <row r="16" spans="1:8" x14ac:dyDescent="0.3">
      <c r="A16" t="s">
        <v>22</v>
      </c>
      <c r="B16">
        <v>16.53</v>
      </c>
      <c r="C16">
        <f t="shared" si="1"/>
        <v>-4.1499999999999986</v>
      </c>
      <c r="D16">
        <f t="shared" si="0"/>
        <v>0.61000000000000298</v>
      </c>
      <c r="E16">
        <f t="shared" si="2"/>
        <v>0.65519670192918034</v>
      </c>
      <c r="F16">
        <f>D16-$D$14</f>
        <v>0.63000000000000256</v>
      </c>
      <c r="G16" s="1">
        <f t="shared" si="3"/>
        <v>0.64617641531874503</v>
      </c>
    </row>
    <row r="17" spans="1:7" x14ac:dyDescent="0.3">
      <c r="A17" t="s">
        <v>23</v>
      </c>
      <c r="B17">
        <v>16.28</v>
      </c>
      <c r="C17">
        <f t="shared" si="1"/>
        <v>-4.41</v>
      </c>
      <c r="D17">
        <f t="shared" si="0"/>
        <v>0.35000000000000142</v>
      </c>
      <c r="E17">
        <f t="shared" si="2"/>
        <v>0.78458409789674999</v>
      </c>
      <c r="F17">
        <f>D17-$D$14</f>
        <v>0.37000000000000099</v>
      </c>
      <c r="G17" s="1">
        <f t="shared" si="3"/>
        <v>0.77378249677119437</v>
      </c>
    </row>
    <row r="19" spans="1:7" x14ac:dyDescent="0.3">
      <c r="A19" t="s">
        <v>24</v>
      </c>
      <c r="B19">
        <v>20.87</v>
      </c>
    </row>
    <row r="20" spans="1:7" x14ac:dyDescent="0.3">
      <c r="A20" t="s">
        <v>25</v>
      </c>
      <c r="B20">
        <v>20.68</v>
      </c>
    </row>
    <row r="21" spans="1:7" x14ac:dyDescent="0.3">
      <c r="A21" t="s">
        <v>26</v>
      </c>
      <c r="B21">
        <v>20.84</v>
      </c>
    </row>
    <row r="22" spans="1:7" x14ac:dyDescent="0.3">
      <c r="A22" t="s">
        <v>27</v>
      </c>
      <c r="B22">
        <v>20.66</v>
      </c>
    </row>
    <row r="23" spans="1:7" x14ac:dyDescent="0.3">
      <c r="A23" t="s">
        <v>28</v>
      </c>
      <c r="B23">
        <v>20.92</v>
      </c>
    </row>
    <row r="24" spans="1:7" x14ac:dyDescent="0.3">
      <c r="A24" t="s">
        <v>29</v>
      </c>
      <c r="B24">
        <v>21.02</v>
      </c>
    </row>
    <row r="25" spans="1:7" x14ac:dyDescent="0.3">
      <c r="A25" t="s">
        <v>30</v>
      </c>
      <c r="B25">
        <v>21.15</v>
      </c>
    </row>
    <row r="26" spans="1:7" x14ac:dyDescent="0.3">
      <c r="A26" t="s">
        <v>31</v>
      </c>
      <c r="B26">
        <v>21.41</v>
      </c>
    </row>
    <row r="27" spans="1:7" x14ac:dyDescent="0.3">
      <c r="A27" t="s">
        <v>32</v>
      </c>
      <c r="B27">
        <v>20.88</v>
      </c>
    </row>
    <row r="28" spans="1:7" x14ac:dyDescent="0.3">
      <c r="A28" t="s">
        <v>33</v>
      </c>
      <c r="B28">
        <v>20.77</v>
      </c>
    </row>
    <row r="29" spans="1:7" x14ac:dyDescent="0.3">
      <c r="A29" t="s">
        <v>34</v>
      </c>
      <c r="B29">
        <v>20.54</v>
      </c>
    </row>
    <row r="30" spans="1:7" x14ac:dyDescent="0.3">
      <c r="A30" t="s">
        <v>35</v>
      </c>
      <c r="B30">
        <v>20.86</v>
      </c>
    </row>
    <row r="31" spans="1:7" x14ac:dyDescent="0.3">
      <c r="A31" t="s">
        <v>36</v>
      </c>
      <c r="B31">
        <v>20.57</v>
      </c>
    </row>
    <row r="32" spans="1:7" x14ac:dyDescent="0.3">
      <c r="A32" t="s">
        <v>37</v>
      </c>
      <c r="B32">
        <v>20.55</v>
      </c>
    </row>
    <row r="33" spans="1:2" x14ac:dyDescent="0.3">
      <c r="A33" t="s">
        <v>38</v>
      </c>
      <c r="B33">
        <v>20.68</v>
      </c>
    </row>
    <row r="34" spans="1:2" x14ac:dyDescent="0.3">
      <c r="A34" t="s">
        <v>39</v>
      </c>
      <c r="B34">
        <v>20.69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F91A-169F-49DF-B24A-F2919376F645}">
  <dimension ref="A1:H34"/>
  <sheetViews>
    <sheetView topLeftCell="C1" workbookViewId="0">
      <selection activeCell="G1" sqref="G1:G17"/>
    </sheetView>
  </sheetViews>
  <sheetFormatPr defaultRowHeight="14.4" x14ac:dyDescent="0.3"/>
  <cols>
    <col min="1" max="1" width="42" customWidth="1"/>
  </cols>
  <sheetData>
    <row r="1" spans="1:8" x14ac:dyDescent="0.3">
      <c r="B1" t="s">
        <v>0</v>
      </c>
      <c r="C1" t="s">
        <v>1</v>
      </c>
      <c r="D1" t="s">
        <v>2</v>
      </c>
      <c r="E1" t="s">
        <v>3</v>
      </c>
      <c r="F1" t="s">
        <v>2</v>
      </c>
      <c r="G1" s="1" t="s">
        <v>3</v>
      </c>
      <c r="H1" t="s">
        <v>4</v>
      </c>
    </row>
    <row r="2" spans="1:8" x14ac:dyDescent="0.3">
      <c r="A2" t="s">
        <v>40</v>
      </c>
      <c r="B2">
        <v>20.6</v>
      </c>
      <c r="C2">
        <f>B2-B19</f>
        <v>-0.26999999999999957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  <c r="H2" t="s">
        <v>5</v>
      </c>
    </row>
    <row r="3" spans="1:8" x14ac:dyDescent="0.3">
      <c r="A3" t="s">
        <v>41</v>
      </c>
      <c r="B3">
        <v>21.08</v>
      </c>
      <c r="C3">
        <f t="shared" ref="C3:C17" si="1">B3-B20</f>
        <v>0.39999999999999858</v>
      </c>
      <c r="D3">
        <f t="shared" si="0"/>
        <v>0.66999999999999815</v>
      </c>
      <c r="E3">
        <f t="shared" ref="E3:E17" si="2">POWER(2,-D3)</f>
        <v>0.62850668726091508</v>
      </c>
      <c r="F3">
        <f t="shared" ref="F3:F5" si="3">C3-$C$2</f>
        <v>0.66999999999999815</v>
      </c>
      <c r="G3" s="1">
        <f t="shared" ref="G3:G17" si="4">POWER(2,-F3)</f>
        <v>0.62850668726091508</v>
      </c>
      <c r="H3" t="s">
        <v>6</v>
      </c>
    </row>
    <row r="4" spans="1:8" x14ac:dyDescent="0.3">
      <c r="A4" t="s">
        <v>42</v>
      </c>
      <c r="B4">
        <v>20.77</v>
      </c>
      <c r="C4">
        <f t="shared" si="1"/>
        <v>-7.0000000000000284E-2</v>
      </c>
      <c r="D4">
        <f t="shared" si="0"/>
        <v>0.19999999999999929</v>
      </c>
      <c r="E4">
        <f t="shared" si="2"/>
        <v>0.87055056329612457</v>
      </c>
      <c r="F4">
        <f t="shared" si="3"/>
        <v>0.19999999999999929</v>
      </c>
      <c r="G4" s="1">
        <f t="shared" si="4"/>
        <v>0.87055056329612457</v>
      </c>
      <c r="H4" t="s">
        <v>7</v>
      </c>
    </row>
    <row r="5" spans="1:8" x14ac:dyDescent="0.3">
      <c r="A5" t="s">
        <v>43</v>
      </c>
      <c r="B5">
        <v>20.05</v>
      </c>
      <c r="C5">
        <f t="shared" si="1"/>
        <v>-0.60999999999999943</v>
      </c>
      <c r="D5">
        <f t="shared" si="0"/>
        <v>-0.33999999999999986</v>
      </c>
      <c r="E5">
        <f t="shared" si="2"/>
        <v>1.2657565939702797</v>
      </c>
      <c r="F5">
        <f t="shared" si="3"/>
        <v>-0.33999999999999986</v>
      </c>
      <c r="G5" s="1">
        <f t="shared" si="4"/>
        <v>1.2657565939702797</v>
      </c>
    </row>
    <row r="6" spans="1:8" x14ac:dyDescent="0.3">
      <c r="A6" t="s">
        <v>44</v>
      </c>
      <c r="B6">
        <v>20.59</v>
      </c>
      <c r="C6">
        <f t="shared" si="1"/>
        <v>-0.33000000000000185</v>
      </c>
      <c r="D6">
        <f t="shared" si="0"/>
        <v>-6.0000000000002274E-2</v>
      </c>
      <c r="E6">
        <f t="shared" si="2"/>
        <v>1.042465760841123</v>
      </c>
      <c r="F6">
        <f>C6-$C$6</f>
        <v>0</v>
      </c>
      <c r="G6" s="1">
        <f t="shared" si="4"/>
        <v>1</v>
      </c>
    </row>
    <row r="7" spans="1:8" x14ac:dyDescent="0.3">
      <c r="A7" t="s">
        <v>45</v>
      </c>
      <c r="B7">
        <v>21.15</v>
      </c>
      <c r="C7">
        <f t="shared" si="1"/>
        <v>0.12999999999999901</v>
      </c>
      <c r="D7">
        <f t="shared" si="0"/>
        <v>0.39999999999999858</v>
      </c>
      <c r="E7">
        <f t="shared" si="2"/>
        <v>0.75785828325519988</v>
      </c>
      <c r="F7">
        <f t="shared" ref="F7:F9" si="5">C7-$C$6</f>
        <v>0.46000000000000085</v>
      </c>
      <c r="G7" s="1">
        <f t="shared" si="4"/>
        <v>0.72698625866015487</v>
      </c>
    </row>
    <row r="8" spans="1:8" x14ac:dyDescent="0.3">
      <c r="A8" t="s">
        <v>46</v>
      </c>
      <c r="B8">
        <v>20.73</v>
      </c>
      <c r="C8">
        <f t="shared" si="1"/>
        <v>-0.41999999999999815</v>
      </c>
      <c r="D8">
        <f t="shared" si="0"/>
        <v>-0.14999999999999858</v>
      </c>
      <c r="E8">
        <f t="shared" si="2"/>
        <v>1.109569472067844</v>
      </c>
      <c r="F8">
        <f t="shared" si="5"/>
        <v>-8.9999999999996305E-2</v>
      </c>
      <c r="G8" s="1">
        <f t="shared" si="4"/>
        <v>1.0643701824533571</v>
      </c>
    </row>
    <row r="9" spans="1:8" x14ac:dyDescent="0.3">
      <c r="A9" t="s">
        <v>47</v>
      </c>
      <c r="B9">
        <v>21.05</v>
      </c>
      <c r="C9">
        <f t="shared" si="1"/>
        <v>-0.35999999999999943</v>
      </c>
      <c r="D9">
        <f t="shared" si="0"/>
        <v>-8.9999999999999858E-2</v>
      </c>
      <c r="E9">
        <f t="shared" si="2"/>
        <v>1.0643701824533598</v>
      </c>
      <c r="F9">
        <f t="shared" si="5"/>
        <v>-2.9999999999997584E-2</v>
      </c>
      <c r="G9" s="1">
        <f t="shared" si="4"/>
        <v>1.0210121257071916</v>
      </c>
    </row>
    <row r="10" spans="1:8" x14ac:dyDescent="0.3">
      <c r="A10" t="s">
        <v>48</v>
      </c>
      <c r="B10">
        <v>20.23</v>
      </c>
      <c r="C10">
        <f t="shared" si="1"/>
        <v>-0.64999999999999858</v>
      </c>
      <c r="D10">
        <f t="shared" si="0"/>
        <v>-0.37999999999999901</v>
      </c>
      <c r="E10">
        <f t="shared" si="2"/>
        <v>1.3013418554419327</v>
      </c>
      <c r="F10">
        <f>D10-$D$10</f>
        <v>0</v>
      </c>
      <c r="G10" s="1">
        <f t="shared" si="4"/>
        <v>1</v>
      </c>
    </row>
    <row r="11" spans="1:8" x14ac:dyDescent="0.3">
      <c r="A11" t="s">
        <v>49</v>
      </c>
      <c r="B11">
        <v>20.94</v>
      </c>
      <c r="C11">
        <f t="shared" si="1"/>
        <v>0.17000000000000171</v>
      </c>
      <c r="D11">
        <f t="shared" si="0"/>
        <v>0.44000000000000128</v>
      </c>
      <c r="E11">
        <f t="shared" si="2"/>
        <v>0.73713460864554992</v>
      </c>
      <c r="F11">
        <f t="shared" ref="F11:F13" si="6">D11-$D$10</f>
        <v>0.82000000000000028</v>
      </c>
      <c r="G11" s="1">
        <f t="shared" si="4"/>
        <v>0.56644194264789927</v>
      </c>
    </row>
    <row r="12" spans="1:8" x14ac:dyDescent="0.3">
      <c r="A12" t="s">
        <v>50</v>
      </c>
      <c r="B12">
        <v>20.66</v>
      </c>
      <c r="C12">
        <f t="shared" si="1"/>
        <v>0.12000000000000099</v>
      </c>
      <c r="D12">
        <f t="shared" si="0"/>
        <v>0.39000000000000057</v>
      </c>
      <c r="E12">
        <f t="shared" si="2"/>
        <v>0.76312960448027922</v>
      </c>
      <c r="F12">
        <f t="shared" si="6"/>
        <v>0.76999999999999957</v>
      </c>
      <c r="G12" s="1">
        <f t="shared" si="4"/>
        <v>0.58641747461593952</v>
      </c>
    </row>
    <row r="13" spans="1:8" x14ac:dyDescent="0.3">
      <c r="A13" t="s">
        <v>51</v>
      </c>
      <c r="B13">
        <v>20.51</v>
      </c>
      <c r="C13">
        <f t="shared" si="1"/>
        <v>-0.34999999999999787</v>
      </c>
      <c r="D13">
        <f t="shared" si="0"/>
        <v>-7.9999999999998295E-2</v>
      </c>
      <c r="E13">
        <f t="shared" si="2"/>
        <v>1.0570180405613792</v>
      </c>
      <c r="F13">
        <f t="shared" si="6"/>
        <v>0.30000000000000071</v>
      </c>
      <c r="G13" s="1">
        <f t="shared" si="4"/>
        <v>0.81225239635623503</v>
      </c>
    </row>
    <row r="14" spans="1:8" x14ac:dyDescent="0.3">
      <c r="A14" t="s">
        <v>52</v>
      </c>
      <c r="B14">
        <v>19.82</v>
      </c>
      <c r="C14">
        <f t="shared" si="1"/>
        <v>-0.75</v>
      </c>
      <c r="D14">
        <f t="shared" si="0"/>
        <v>-0.48000000000000043</v>
      </c>
      <c r="E14">
        <f t="shared" si="2"/>
        <v>1.3947436663504058</v>
      </c>
      <c r="F14">
        <f>D14-$D$14</f>
        <v>0</v>
      </c>
      <c r="G14" s="1">
        <f t="shared" si="4"/>
        <v>1</v>
      </c>
    </row>
    <row r="15" spans="1:8" x14ac:dyDescent="0.3">
      <c r="A15" t="s">
        <v>53</v>
      </c>
      <c r="B15">
        <v>20.71</v>
      </c>
      <c r="C15">
        <f t="shared" si="1"/>
        <v>0.16000000000000014</v>
      </c>
      <c r="D15">
        <f t="shared" si="0"/>
        <v>0.42999999999999972</v>
      </c>
      <c r="E15">
        <f t="shared" si="2"/>
        <v>0.74226178531452469</v>
      </c>
      <c r="F15">
        <f t="shared" ref="F15:F17" si="7">D15-$D$14</f>
        <v>0.91000000000000014</v>
      </c>
      <c r="G15" s="1">
        <f t="shared" si="4"/>
        <v>0.5321850912266799</v>
      </c>
    </row>
    <row r="16" spans="1:8" x14ac:dyDescent="0.3">
      <c r="A16" t="s">
        <v>54</v>
      </c>
      <c r="B16">
        <v>20.81</v>
      </c>
      <c r="C16">
        <f t="shared" si="1"/>
        <v>0.12999999999999901</v>
      </c>
      <c r="D16">
        <f t="shared" si="0"/>
        <v>0.39999999999999858</v>
      </c>
      <c r="E16">
        <f t="shared" si="2"/>
        <v>0.75785828325519988</v>
      </c>
      <c r="F16">
        <f t="shared" si="7"/>
        <v>0.87999999999999901</v>
      </c>
      <c r="G16" s="1">
        <f t="shared" si="4"/>
        <v>0.54336743126302933</v>
      </c>
    </row>
    <row r="17" spans="1:7" x14ac:dyDescent="0.3">
      <c r="A17" t="s">
        <v>55</v>
      </c>
      <c r="B17">
        <v>20.48</v>
      </c>
      <c r="C17">
        <f t="shared" si="1"/>
        <v>-0.21000000000000085</v>
      </c>
      <c r="D17">
        <f t="shared" si="0"/>
        <v>5.9999999999998721E-2</v>
      </c>
      <c r="E17">
        <f t="shared" si="2"/>
        <v>0.95926411932526523</v>
      </c>
      <c r="F17">
        <f t="shared" si="7"/>
        <v>0.53999999999999915</v>
      </c>
      <c r="G17" s="1">
        <f t="shared" si="4"/>
        <v>0.68777090906987226</v>
      </c>
    </row>
    <row r="19" spans="1:7" x14ac:dyDescent="0.3">
      <c r="A19" t="s">
        <v>24</v>
      </c>
      <c r="B19">
        <v>20.87</v>
      </c>
    </row>
    <row r="20" spans="1:7" x14ac:dyDescent="0.3">
      <c r="A20" t="s">
        <v>25</v>
      </c>
      <c r="B20">
        <v>20.68</v>
      </c>
    </row>
    <row r="21" spans="1:7" x14ac:dyDescent="0.3">
      <c r="A21" t="s">
        <v>26</v>
      </c>
      <c r="B21">
        <v>20.84</v>
      </c>
    </row>
    <row r="22" spans="1:7" x14ac:dyDescent="0.3">
      <c r="A22" t="s">
        <v>27</v>
      </c>
      <c r="B22">
        <v>20.66</v>
      </c>
    </row>
    <row r="23" spans="1:7" x14ac:dyDescent="0.3">
      <c r="A23" t="s">
        <v>28</v>
      </c>
      <c r="B23">
        <v>20.92</v>
      </c>
    </row>
    <row r="24" spans="1:7" x14ac:dyDescent="0.3">
      <c r="A24" t="s">
        <v>29</v>
      </c>
      <c r="B24">
        <v>21.02</v>
      </c>
    </row>
    <row r="25" spans="1:7" x14ac:dyDescent="0.3">
      <c r="A25" t="s">
        <v>30</v>
      </c>
      <c r="B25">
        <v>21.15</v>
      </c>
    </row>
    <row r="26" spans="1:7" x14ac:dyDescent="0.3">
      <c r="A26" t="s">
        <v>31</v>
      </c>
      <c r="B26">
        <v>21.41</v>
      </c>
    </row>
    <row r="27" spans="1:7" x14ac:dyDescent="0.3">
      <c r="A27" t="s">
        <v>32</v>
      </c>
      <c r="B27">
        <v>20.88</v>
      </c>
    </row>
    <row r="28" spans="1:7" x14ac:dyDescent="0.3">
      <c r="A28" t="s">
        <v>33</v>
      </c>
      <c r="B28">
        <v>20.77</v>
      </c>
    </row>
    <row r="29" spans="1:7" x14ac:dyDescent="0.3">
      <c r="A29" t="s">
        <v>34</v>
      </c>
      <c r="B29">
        <v>20.54</v>
      </c>
    </row>
    <row r="30" spans="1:7" x14ac:dyDescent="0.3">
      <c r="A30" t="s">
        <v>35</v>
      </c>
      <c r="B30">
        <v>20.86</v>
      </c>
    </row>
    <row r="31" spans="1:7" x14ac:dyDescent="0.3">
      <c r="A31" t="s">
        <v>36</v>
      </c>
      <c r="B31">
        <v>20.57</v>
      </c>
    </row>
    <row r="32" spans="1:7" x14ac:dyDescent="0.3">
      <c r="A32" t="s">
        <v>37</v>
      </c>
      <c r="B32">
        <v>20.55</v>
      </c>
    </row>
    <row r="33" spans="1:2" x14ac:dyDescent="0.3">
      <c r="A33" t="s">
        <v>38</v>
      </c>
      <c r="B33">
        <v>20.68</v>
      </c>
    </row>
    <row r="34" spans="1:2" x14ac:dyDescent="0.3">
      <c r="A34" t="s">
        <v>39</v>
      </c>
      <c r="B34">
        <v>20.69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SLCO5A_cut</vt:lpstr>
      <vt:lpstr>RYR2_cut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Borsos Barbara</dc:creator>
  <cp:lastModifiedBy>Borsos Barbara</cp:lastModifiedBy>
  <dcterms:created xsi:type="dcterms:W3CDTF">2021-06-28T12:35:58Z</dcterms:created>
  <dcterms:modified xsi:type="dcterms:W3CDTF">2021-06-29T07:40:21Z</dcterms:modified>
</cp:coreProperties>
</file>